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4"/>
  </bookViews>
  <sheets>
    <sheet name="30.12.16" sheetId="2" r:id="rId1"/>
    <sheet name="31.1.17" sheetId="3" r:id="rId2"/>
    <sheet name="31.1.17 (2)" sheetId="4" r:id="rId3"/>
    <sheet name="28.2.17" sheetId="5" r:id="rId4"/>
    <sheet name="31.3.17" sheetId="6" r:id="rId5"/>
  </sheets>
  <calcPr calcId="125725"/>
</workbook>
</file>

<file path=xl/calcChain.xml><?xml version="1.0" encoding="utf-8"?>
<calcChain xmlns="http://schemas.openxmlformats.org/spreadsheetml/2006/main">
  <c r="C20" i="6"/>
  <c r="C15"/>
  <c r="C17" s="1"/>
  <c r="C11"/>
  <c r="C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3" i="6" l="1"/>
  <c r="C19" s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<sst xmlns="http://schemas.openxmlformats.org/spreadsheetml/2006/main" count="116" uniqueCount="36">
  <si>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</si>
  <si>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</si>
  <si>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</si>
  <si>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</si>
  <si>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</si>
  <si>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</si>
  <si>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</si>
  <si>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</si>
  <si>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</si>
  <si>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</si>
  <si>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</si>
  <si>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</si>
  <si>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</si>
  <si>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</si>
  <si>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</si>
  <si>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</si>
  <si>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</si>
  <si>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</si>
  <si>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</si>
  <si>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</si>
  <si>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</si>
  <si>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</si>
  <si>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</si>
  <si>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</si>
  <si>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</si>
  <si>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</si>
  <si>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</si>
  <si>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</si>
  <si>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</si>
  <si>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</si>
  <si>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</si>
  <si>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</si>
  <si>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</si>
  <si>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по состоянию на 31.05.2017</t>
  </si>
  <si>
    <t>заместитель руководителя комитета финансов и</t>
  </si>
  <si>
    <t>главы администрации города Ставрополя,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</si>
</sst>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Protection="1"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38" t="s">
        <v>0</v>
      </c>
      <c r="B2" s="38"/>
      <c r="C2" s="38"/>
    </row>
    <row r="3" spans="1:6">
      <c r="A3" s="38" t="s">
        <v>1</v>
      </c>
      <c r="B3" s="38"/>
      <c r="C3" s="38"/>
    </row>
    <row r="4" spans="1:6">
      <c r="A4" s="38" t="s">
        <v>17</v>
      </c>
      <c r="B4" s="38"/>
      <c r="C4" s="38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29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29"/>
  <sheetViews>
    <sheetView tabSelected="1" topLeftCell="A10" workbookViewId="0">
      <selection activeCell="C19" sqref="C19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33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1274835</v>
      </c>
      <c r="C10" s="15">
        <f>SUM(B10:B10)</f>
        <v>1274835</v>
      </c>
    </row>
    <row r="11" spans="1:5" ht="30">
      <c r="A11" s="13" t="s">
        <v>9</v>
      </c>
      <c r="B11" s="15">
        <v>-485</v>
      </c>
      <c r="C11" s="15">
        <f>B11</f>
        <v>-485</v>
      </c>
    </row>
    <row r="12" spans="1:5">
      <c r="A12" s="13" t="s">
        <v>10</v>
      </c>
      <c r="B12" s="15"/>
      <c r="C12" s="33">
        <v>1502140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2776490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1456974</v>
      </c>
      <c r="C15" s="15">
        <f>SUM(B15:B15)</f>
        <v>1456974</v>
      </c>
    </row>
    <row r="16" spans="1:5">
      <c r="A16" s="13" t="s">
        <v>13</v>
      </c>
      <c r="B16" s="14"/>
      <c r="C16" s="33">
        <v>1674337</v>
      </c>
    </row>
    <row r="17" spans="1:3" s="22" customFormat="1" ht="29.25">
      <c r="A17" s="18" t="s">
        <v>14</v>
      </c>
      <c r="B17" s="19"/>
      <c r="C17" s="20">
        <f>SUM(C14:C16)+0.04</f>
        <v>3131311.04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-262671.99000000022</v>
      </c>
    </row>
    <row r="20" spans="1:3">
      <c r="A20" s="11" t="s">
        <v>15</v>
      </c>
      <c r="B20" s="12"/>
      <c r="C20" s="19">
        <f>964000-C16+C12+946</f>
        <v>792749</v>
      </c>
    </row>
    <row r="21" spans="1:3" ht="27" customHeight="1"/>
    <row r="22" spans="1:3" ht="15.6" customHeight="1">
      <c r="A22" s="36" t="s">
        <v>20</v>
      </c>
    </row>
    <row r="23" spans="1:3" ht="15" customHeight="1">
      <c r="A23" s="37" t="s">
        <v>35</v>
      </c>
    </row>
    <row r="24" spans="1:3" ht="15" customHeight="1">
      <c r="A24" s="37" t="s">
        <v>22</v>
      </c>
    </row>
    <row r="25" spans="1:3" s="30" customFormat="1" ht="15" customHeight="1">
      <c r="A25" s="37" t="s">
        <v>16</v>
      </c>
      <c r="B25" s="29"/>
      <c r="C25" s="28"/>
    </row>
    <row r="26" spans="1:3" s="30" customFormat="1" ht="15" customHeight="1">
      <c r="A26" s="37" t="s">
        <v>34</v>
      </c>
      <c r="B26" s="29"/>
      <c r="C26" s="34"/>
    </row>
    <row r="27" spans="1:3" s="30" customFormat="1" ht="15" customHeight="1">
      <c r="A27" s="37" t="s">
        <v>24</v>
      </c>
      <c r="B27" s="31"/>
      <c r="C27" s="32" t="s">
        <v>19</v>
      </c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30.12.16</vt:lpstr>
      <vt:lpstr>31.1.17</vt:lpstr>
      <vt:lpstr>31.1.17 (2)</vt:lpstr>
      <vt:lpstr>28.2.17</vt:lpstr>
      <vt:lpstr>31.3.17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2017-06-08T12:26:23Z</cp:lastPrinted>
  <dcterms:created xsi:type="dcterms:W3CDTF">2016-11-08T10:43:23Z</dcterms:created>
  <dcterms:modified xsi:type="dcterms:W3CDTF">2017-06-08T13:13:08Z</dcterms:modified>
</cp:coreProperties>
</file>